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0. Trabajos\13. Facturacion Dx\11. Resumen Facturación\2017\01_ene\"/>
    </mc:Choice>
  </mc:AlternateContent>
  <bookViews>
    <workbookView xWindow="0" yWindow="0" windowWidth="20490" windowHeight="73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6" i="1" l="1"/>
  <c r="X75" i="1"/>
  <c r="X74" i="1"/>
  <c r="X70" i="1"/>
  <c r="X69" i="1"/>
  <c r="X68" i="1"/>
  <c r="X64" i="1"/>
  <c r="X63" i="1"/>
  <c r="X62" i="1"/>
  <c r="X58" i="1"/>
  <c r="X57" i="1"/>
  <c r="X56" i="1"/>
  <c r="X52" i="1"/>
  <c r="X51" i="1"/>
  <c r="X50" i="1"/>
  <c r="X16" i="1"/>
  <c r="X15" i="1"/>
  <c r="X14" i="1"/>
  <c r="X10" i="1"/>
  <c r="X9" i="1"/>
  <c r="X8" i="1"/>
  <c r="X3" i="1"/>
  <c r="X4" i="1"/>
  <c r="X2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<sst xmlns="http://schemas.openxmlformats.org/spreadsheetml/2006/main" count="359" uniqueCount="46">
  <si>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</si>
  <si>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</si>
  <si>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</si>
  <si>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</si>
  <si>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</si>
  <si>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</si>
  <si>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</si>
  <si>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</si>
  <si>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</si>
  <si>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</si>
  <si>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</si>
  <si>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</si>
  <si>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</si>
  <si>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</si>
  <si>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</si>
  <si>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</si>
  <si>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</si>
  <si>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</si>
  <si>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</si>
  <si>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</si>
  <si>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</si>
  <si>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</si>
  <si>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</si>
  <si>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</si>
  <si>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</si>
  <si>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</si>
  <si>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</si>
  <si>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ELECDA</t>
  </si>
  <si>
    <t>EMELAT</t>
  </si>
  <si>
    <t>COOPELAN</t>
  </si>
  <si>
    <t>CODINER</t>
  </si>
  <si>
    <t>COPELEC</t>
  </si>
  <si>
    <t>COOPREL</t>
  </si>
  <si>
    <t>CRELL</t>
  </si>
  <si>
    <t>FRONTEL</t>
  </si>
  <si>
    <t>LUZOSORNO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</si>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</sst>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6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1" fontId="0" fillId="0" borderId="0" xfId="0" applyNumberFormat="1" applyFill="1" applyAlignment="1">
      <alignment horizontal="righ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0" fontId="0" fillId="0" borderId="3" xfId="0" applyBorder="1"/>
    <xf numFmtId="164" fontId="0" fillId="0" borderId="4" xfId="0" applyNumberFormat="1" applyFill="1" applyBorder="1"/>
    <xf numFmtId="0" fontId="0" fillId="0" borderId="0" xfId="0" applyBorder="1"/>
    <xf numFmtId="0" fontId="0" fillId="0" borderId="5" xfId="0" applyBorder="1"/>
    <xf numFmtId="164" fontId="0" fillId="0" borderId="6" xfId="0" applyNumberFormat="1" applyFill="1" applyBorder="1"/>
    <xf numFmtId="0" fontId="0" fillId="0" borderId="7" xfId="0" applyBorder="1"/>
    <xf numFmtId="0" fontId="0" fillId="0" borderId="8" xfId="0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zoomScale="55" zoomScaleNormal="55" workbookViewId="0">
      <selection activeCell="X74" activeCellId="4" sqref="X50:X52 X56:X58 X62:X64 X68:X70 X74:X76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2" bestFit="1" customWidth="1"/>
    <col min="7" max="7" width="16.5703125" bestFit="1" customWidth="1"/>
    <col min="8" max="8" width="10.140625" customWidth="1"/>
    <col min="9" max="9" width="11.7109375" customWidth="1"/>
    <col min="13" max="13" width="9.7109375" customWidth="1"/>
    <col min="21" max="21" width="12.140625" bestFit="1" customWidth="1"/>
    <col min="22" max="22" width="18.28515625" bestFit="1" customWidth="1"/>
    <col min="23" max="23" width="10.5703125" bestFit="1" customWidth="1"/>
    <col min="24" max="24" width="46.42578125" bestFit="1" customWidth="1"/>
  </cols>
  <sheetData>
    <row r="1" spans="1:24" s="7" customFormat="1" ht="4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9</v>
      </c>
      <c r="R1" s="7" t="s">
        <v>15</v>
      </c>
      <c r="S1" s="7" t="s">
        <v>16</v>
      </c>
      <c r="T1" s="7" t="s">
        <v>17</v>
      </c>
      <c r="U1" s="7" t="s">
        <v>25</v>
      </c>
      <c r="V1" s="7" t="s">
        <v>39</v>
      </c>
      <c r="W1" s="7" t="s">
        <v>40</v>
      </c>
      <c r="X1" s="7" t="s">
        <v>41</v>
      </c>
    </row>
    <row r="2" spans="1:24" x14ac:dyDescent="0.25">
      <c r="A2" s="8">
        <v>42736</v>
      </c>
      <c r="B2" s="9" t="s">
        <v>45</v>
      </c>
      <c r="C2" s="9"/>
      <c r="D2" s="9" t="s">
        <v>18</v>
      </c>
      <c r="E2" s="9" t="s">
        <v>19</v>
      </c>
      <c r="F2" s="10" t="s">
        <v>26</v>
      </c>
      <c r="G2" s="1">
        <v>2749321586.5454626</v>
      </c>
      <c r="H2" s="2"/>
      <c r="I2" s="2"/>
      <c r="J2" s="2"/>
      <c r="K2" s="3"/>
      <c r="L2" s="4"/>
      <c r="N2" s="5"/>
      <c r="O2" s="1"/>
      <c r="P2" s="5"/>
      <c r="T2" s="6"/>
      <c r="U2">
        <v>41074266</v>
      </c>
      <c r="V2" s="17">
        <v>52974267.394940518</v>
      </c>
      <c r="W2" t="s">
        <v>42</v>
      </c>
      <c r="X2" s="17" t="str">
        <f>"OC: "&amp; U2&amp; " "&amp;E2&amp;" "&amp;TEXT(V2,"##.###.###")&amp;" "&amp;W2</f>
        <v>OC: 41074266 Active Energy 52.974.267 kWh</v>
      </c>
    </row>
    <row r="3" spans="1:24" x14ac:dyDescent="0.25">
      <c r="A3" s="11">
        <v>42736</v>
      </c>
      <c r="B3" s="12" t="s">
        <v>45</v>
      </c>
      <c r="C3" s="12"/>
      <c r="D3" s="12" t="s">
        <v>18</v>
      </c>
      <c r="E3" s="12" t="s">
        <v>20</v>
      </c>
      <c r="F3" s="13" t="s">
        <v>26</v>
      </c>
      <c r="G3" s="1">
        <v>471562600.05749911</v>
      </c>
      <c r="H3" s="2"/>
      <c r="I3" s="2"/>
      <c r="J3" s="2"/>
      <c r="K3" s="3"/>
      <c r="L3" s="4"/>
      <c r="N3" s="5"/>
      <c r="O3" s="1"/>
      <c r="P3" s="5"/>
      <c r="T3" s="6"/>
      <c r="U3">
        <v>41074266</v>
      </c>
      <c r="V3" s="17">
        <v>87136.235920394072</v>
      </c>
      <c r="W3" t="s">
        <v>43</v>
      </c>
      <c r="X3" s="17" t="str">
        <f t="shared" ref="X3:X4" si="0">"OC: "&amp; U3&amp; " "&amp;E3&amp;" "&amp;TEXT(V3,"##.###.###")&amp;" "&amp;W3</f>
        <v>OC: 41074266 Capacity 87.136 kW</v>
      </c>
    </row>
    <row r="4" spans="1:24" x14ac:dyDescent="0.25">
      <c r="A4" s="11">
        <v>42736</v>
      </c>
      <c r="B4" s="12" t="s">
        <v>45</v>
      </c>
      <c r="C4" s="12"/>
      <c r="D4" s="12" t="s">
        <v>18</v>
      </c>
      <c r="E4" s="12" t="s">
        <v>21</v>
      </c>
      <c r="F4" s="13" t="s">
        <v>26</v>
      </c>
      <c r="G4" s="1">
        <v>2574523.5262572956</v>
      </c>
      <c r="H4" s="2"/>
      <c r="I4" s="2"/>
      <c r="J4" s="2"/>
      <c r="K4" s="3"/>
      <c r="L4" s="4"/>
      <c r="N4" s="5"/>
      <c r="O4" s="1"/>
      <c r="P4" s="5"/>
      <c r="T4" s="6"/>
      <c r="U4">
        <v>41074266</v>
      </c>
      <c r="V4" s="17"/>
      <c r="W4" t="s">
        <v>44</v>
      </c>
      <c r="X4" s="17" t="str">
        <f t="shared" si="0"/>
        <v>OC: 41074266 Reactive Energy  kVARh</v>
      </c>
    </row>
    <row r="5" spans="1:24" x14ac:dyDescent="0.25">
      <c r="A5" s="11">
        <v>42737</v>
      </c>
      <c r="B5" s="12" t="s">
        <v>45</v>
      </c>
      <c r="C5" s="12"/>
      <c r="D5" s="12" t="s">
        <v>18</v>
      </c>
      <c r="E5" s="12" t="s">
        <v>22</v>
      </c>
      <c r="F5" s="13" t="s">
        <v>26</v>
      </c>
      <c r="G5" s="1">
        <v>0</v>
      </c>
      <c r="H5" s="2"/>
      <c r="I5" s="2"/>
      <c r="J5" s="2"/>
      <c r="K5" s="3"/>
      <c r="L5" s="4"/>
      <c r="N5" s="5"/>
      <c r="O5" s="1"/>
      <c r="P5" s="5"/>
      <c r="T5" s="6"/>
      <c r="V5" s="17"/>
    </row>
    <row r="6" spans="1:24" x14ac:dyDescent="0.25">
      <c r="A6" s="11">
        <v>42738</v>
      </c>
      <c r="B6" s="12" t="s">
        <v>45</v>
      </c>
      <c r="C6" s="12"/>
      <c r="D6" s="12" t="s">
        <v>18</v>
      </c>
      <c r="E6" s="12" t="s">
        <v>23</v>
      </c>
      <c r="F6" s="13" t="s">
        <v>26</v>
      </c>
      <c r="G6" s="1">
        <v>0</v>
      </c>
      <c r="H6" s="2"/>
      <c r="I6" s="2"/>
      <c r="J6" s="2"/>
      <c r="K6" s="3"/>
      <c r="L6" s="4"/>
      <c r="N6" s="5"/>
      <c r="O6" s="1"/>
      <c r="P6" s="5"/>
      <c r="T6" s="6"/>
      <c r="V6" s="17"/>
    </row>
    <row r="7" spans="1:24" x14ac:dyDescent="0.25">
      <c r="A7" s="14">
        <v>42739</v>
      </c>
      <c r="B7" s="15" t="s">
        <v>45</v>
      </c>
      <c r="C7" s="15"/>
      <c r="D7" s="15" t="s">
        <v>18</v>
      </c>
      <c r="E7" s="15" t="s">
        <v>24</v>
      </c>
      <c r="F7" s="16" t="s">
        <v>26</v>
      </c>
      <c r="G7" s="1">
        <v>0</v>
      </c>
      <c r="H7" s="2"/>
      <c r="I7" s="2"/>
      <c r="J7" s="2"/>
      <c r="K7" s="3"/>
      <c r="L7" s="4"/>
      <c r="N7" s="5"/>
      <c r="O7" s="1"/>
      <c r="P7" s="5"/>
      <c r="T7" s="6"/>
      <c r="V7" s="17"/>
    </row>
    <row r="8" spans="1:24" x14ac:dyDescent="0.25">
      <c r="A8" s="8">
        <v>42736</v>
      </c>
      <c r="B8" s="9" t="s">
        <v>45</v>
      </c>
      <c r="C8" s="9"/>
      <c r="D8" s="9" t="s">
        <v>18</v>
      </c>
      <c r="E8" s="9" t="s">
        <v>19</v>
      </c>
      <c r="F8" s="10" t="s">
        <v>27</v>
      </c>
      <c r="G8" s="1">
        <v>5771741.6849299604</v>
      </c>
      <c r="U8">
        <v>41074297</v>
      </c>
      <c r="V8" s="17">
        <v>137974.31834313349</v>
      </c>
      <c r="W8" t="s">
        <v>42</v>
      </c>
      <c r="X8" s="17" t="str">
        <f>"OC: "&amp; U8&amp; " "&amp;E8&amp;" "&amp;TEXT(V8,"##.###.###")&amp;" "&amp;W8</f>
        <v>OC: 41074297 Active Energy 137.974 kWh</v>
      </c>
    </row>
    <row r="9" spans="1:24" x14ac:dyDescent="0.25">
      <c r="A9" s="11">
        <v>42736</v>
      </c>
      <c r="B9" s="12" t="s">
        <v>45</v>
      </c>
      <c r="C9" s="12"/>
      <c r="D9" s="12" t="s">
        <v>18</v>
      </c>
      <c r="E9" s="12" t="s">
        <v>20</v>
      </c>
      <c r="F9" s="13" t="s">
        <v>27</v>
      </c>
      <c r="G9" s="1">
        <v>1652366.4741650899</v>
      </c>
      <c r="U9">
        <v>41074297</v>
      </c>
      <c r="V9" s="17">
        <v>248.175540711579</v>
      </c>
      <c r="W9" t="s">
        <v>43</v>
      </c>
      <c r="X9" s="17" t="str">
        <f t="shared" ref="X9:X10" si="1">"OC: "&amp; U9&amp; " "&amp;E9&amp;" "&amp;TEXT(V9,"##.###.###")&amp;" "&amp;W9</f>
        <v>OC: 41074297 Capacity 248 kW</v>
      </c>
    </row>
    <row r="10" spans="1:24" x14ac:dyDescent="0.25">
      <c r="A10" s="11">
        <v>42736</v>
      </c>
      <c r="B10" s="12" t="s">
        <v>45</v>
      </c>
      <c r="C10" s="12"/>
      <c r="D10" s="12" t="s">
        <v>18</v>
      </c>
      <c r="E10" s="12" t="s">
        <v>21</v>
      </c>
      <c r="F10" s="13" t="s">
        <v>27</v>
      </c>
      <c r="G10" s="1">
        <v>590.68123313050296</v>
      </c>
      <c r="U10">
        <v>41074297</v>
      </c>
      <c r="V10" s="17"/>
      <c r="W10" t="s">
        <v>44</v>
      </c>
      <c r="X10" s="17" t="str">
        <f t="shared" si="1"/>
        <v>OC: 41074297 Reactive Energy  kVARh</v>
      </c>
    </row>
    <row r="11" spans="1:24" x14ac:dyDescent="0.25">
      <c r="A11" s="11">
        <v>42737</v>
      </c>
      <c r="B11" s="12" t="s">
        <v>45</v>
      </c>
      <c r="C11" s="12"/>
      <c r="D11" s="12" t="s">
        <v>18</v>
      </c>
      <c r="E11" s="12" t="s">
        <v>22</v>
      </c>
      <c r="F11" s="13" t="s">
        <v>27</v>
      </c>
      <c r="G11" s="1">
        <v>0</v>
      </c>
      <c r="V11" s="17"/>
    </row>
    <row r="12" spans="1:24" x14ac:dyDescent="0.25">
      <c r="A12" s="11">
        <v>42738</v>
      </c>
      <c r="B12" s="12" t="s">
        <v>45</v>
      </c>
      <c r="C12" s="12"/>
      <c r="D12" s="12" t="s">
        <v>18</v>
      </c>
      <c r="E12" s="12" t="s">
        <v>23</v>
      </c>
      <c r="F12" s="13" t="s">
        <v>27</v>
      </c>
      <c r="G12" s="1">
        <v>0</v>
      </c>
      <c r="V12" s="17"/>
    </row>
    <row r="13" spans="1:24" x14ac:dyDescent="0.25">
      <c r="A13" s="14">
        <v>42739</v>
      </c>
      <c r="B13" s="15" t="s">
        <v>45</v>
      </c>
      <c r="C13" s="15"/>
      <c r="D13" s="15" t="s">
        <v>18</v>
      </c>
      <c r="E13" s="15" t="s">
        <v>24</v>
      </c>
      <c r="F13" s="16" t="s">
        <v>27</v>
      </c>
      <c r="G13" s="1">
        <v>0</v>
      </c>
      <c r="V13" s="17"/>
    </row>
    <row r="14" spans="1:24" x14ac:dyDescent="0.25">
      <c r="A14" s="8">
        <v>42736</v>
      </c>
      <c r="B14" s="9" t="s">
        <v>45</v>
      </c>
      <c r="C14" s="9"/>
      <c r="D14" s="9" t="s">
        <v>18</v>
      </c>
      <c r="E14" s="9" t="s">
        <v>19</v>
      </c>
      <c r="F14" s="10" t="s">
        <v>28</v>
      </c>
      <c r="G14" s="1">
        <v>26948192.60723795</v>
      </c>
      <c r="U14">
        <v>41074340</v>
      </c>
      <c r="V14" s="17">
        <v>594705.0123113041</v>
      </c>
      <c r="W14" t="s">
        <v>42</v>
      </c>
      <c r="X14" s="17" t="str">
        <f>"OC: "&amp; U14&amp; " "&amp;E14&amp;" "&amp;TEXT(V14,"##.###.###")&amp;" "&amp;W14</f>
        <v>OC: 41074340 Active Energy 594.705 kWh</v>
      </c>
    </row>
    <row r="15" spans="1:24" x14ac:dyDescent="0.25">
      <c r="A15" s="11">
        <v>42736</v>
      </c>
      <c r="B15" s="12" t="s">
        <v>45</v>
      </c>
      <c r="C15" s="12"/>
      <c r="D15" s="12" t="s">
        <v>18</v>
      </c>
      <c r="E15" s="12" t="s">
        <v>20</v>
      </c>
      <c r="F15" s="13" t="s">
        <v>28</v>
      </c>
      <c r="G15" s="1">
        <v>5027941.0321243899</v>
      </c>
      <c r="U15">
        <v>41074340</v>
      </c>
      <c r="V15" s="17">
        <v>705.94838409018075</v>
      </c>
      <c r="W15" t="s">
        <v>43</v>
      </c>
      <c r="X15" s="17" t="str">
        <f t="shared" ref="X15:X16" si="2">"OC: "&amp; U15&amp; " "&amp;E15&amp;" "&amp;TEXT(V15,"##.###.###")&amp;" "&amp;W15</f>
        <v>OC: 41074340 Capacity 706 kW</v>
      </c>
    </row>
    <row r="16" spans="1:24" x14ac:dyDescent="0.25">
      <c r="A16" s="11">
        <v>42736</v>
      </c>
      <c r="B16" s="12" t="s">
        <v>45</v>
      </c>
      <c r="C16" s="12"/>
      <c r="D16" s="12" t="s">
        <v>18</v>
      </c>
      <c r="E16" s="12" t="s">
        <v>21</v>
      </c>
      <c r="F16" s="13" t="s">
        <v>28</v>
      </c>
      <c r="G16" s="1">
        <v>32614.790879234264</v>
      </c>
      <c r="U16">
        <v>41074340</v>
      </c>
      <c r="V16" s="17"/>
      <c r="W16" t="s">
        <v>44</v>
      </c>
      <c r="X16" s="17" t="str">
        <f t="shared" si="2"/>
        <v>OC: 41074340 Reactive Energy  kVARh</v>
      </c>
    </row>
    <row r="17" spans="1:22" x14ac:dyDescent="0.25">
      <c r="A17" s="11">
        <v>42737</v>
      </c>
      <c r="B17" s="12" t="s">
        <v>45</v>
      </c>
      <c r="C17" s="12"/>
      <c r="D17" s="12" t="s">
        <v>18</v>
      </c>
      <c r="E17" s="12" t="s">
        <v>22</v>
      </c>
      <c r="F17" s="13" t="s">
        <v>28</v>
      </c>
      <c r="G17" s="1">
        <v>0</v>
      </c>
      <c r="V17" s="17"/>
    </row>
    <row r="18" spans="1:22" x14ac:dyDescent="0.25">
      <c r="A18" s="11">
        <v>42738</v>
      </c>
      <c r="B18" s="12" t="s">
        <v>45</v>
      </c>
      <c r="C18" s="12"/>
      <c r="D18" s="12" t="s">
        <v>18</v>
      </c>
      <c r="E18" s="12" t="s">
        <v>23</v>
      </c>
      <c r="F18" s="13" t="s">
        <v>28</v>
      </c>
      <c r="G18" s="1">
        <v>0</v>
      </c>
      <c r="V18" s="17"/>
    </row>
    <row r="19" spans="1:22" x14ac:dyDescent="0.25">
      <c r="A19" s="14">
        <v>42739</v>
      </c>
      <c r="B19" s="15" t="s">
        <v>45</v>
      </c>
      <c r="C19" s="15"/>
      <c r="D19" s="15" t="s">
        <v>18</v>
      </c>
      <c r="E19" s="15" t="s">
        <v>24</v>
      </c>
      <c r="F19" s="16" t="s">
        <v>28</v>
      </c>
      <c r="G19" s="1">
        <v>0</v>
      </c>
      <c r="V19" s="17"/>
    </row>
    <row r="20" spans="1:22" x14ac:dyDescent="0.25">
      <c r="A20" s="8">
        <v>42736</v>
      </c>
      <c r="B20" s="9" t="s">
        <v>45</v>
      </c>
      <c r="C20" s="9"/>
      <c r="D20" s="9" t="s">
        <v>18</v>
      </c>
      <c r="E20" s="9" t="s">
        <v>19</v>
      </c>
      <c r="F20" s="10" t="s">
        <v>29</v>
      </c>
      <c r="G20" s="1"/>
      <c r="V20" s="17"/>
    </row>
    <row r="21" spans="1:22" x14ac:dyDescent="0.25">
      <c r="A21" s="11">
        <v>42736</v>
      </c>
      <c r="B21" s="12" t="s">
        <v>45</v>
      </c>
      <c r="C21" s="12"/>
      <c r="D21" s="12" t="s">
        <v>18</v>
      </c>
      <c r="E21" s="12" t="s">
        <v>20</v>
      </c>
      <c r="F21" s="13" t="s">
        <v>29</v>
      </c>
      <c r="G21" s="1"/>
      <c r="V21" s="17"/>
    </row>
    <row r="22" spans="1:22" x14ac:dyDescent="0.25">
      <c r="A22" s="11">
        <v>42736</v>
      </c>
      <c r="B22" s="12" t="s">
        <v>45</v>
      </c>
      <c r="C22" s="12"/>
      <c r="D22" s="12" t="s">
        <v>18</v>
      </c>
      <c r="E22" s="12" t="s">
        <v>21</v>
      </c>
      <c r="F22" s="13" t="s">
        <v>29</v>
      </c>
      <c r="G22" s="1"/>
      <c r="V22" s="17"/>
    </row>
    <row r="23" spans="1:22" x14ac:dyDescent="0.25">
      <c r="A23" s="11">
        <v>42737</v>
      </c>
      <c r="B23" s="12" t="s">
        <v>45</v>
      </c>
      <c r="C23" s="12"/>
      <c r="D23" s="12" t="s">
        <v>18</v>
      </c>
      <c r="E23" s="12" t="s">
        <v>22</v>
      </c>
      <c r="F23" s="13" t="s">
        <v>29</v>
      </c>
      <c r="G23" s="1"/>
      <c r="V23" s="17"/>
    </row>
    <row r="24" spans="1:22" x14ac:dyDescent="0.25">
      <c r="A24" s="11">
        <v>42738</v>
      </c>
      <c r="B24" s="12" t="s">
        <v>45</v>
      </c>
      <c r="C24" s="12"/>
      <c r="D24" s="12" t="s">
        <v>18</v>
      </c>
      <c r="E24" s="12" t="s">
        <v>23</v>
      </c>
      <c r="F24" s="13" t="s">
        <v>29</v>
      </c>
      <c r="G24" s="1"/>
      <c r="V24" s="17"/>
    </row>
    <row r="25" spans="1:22" x14ac:dyDescent="0.25">
      <c r="A25" s="14">
        <v>42739</v>
      </c>
      <c r="B25" s="15" t="s">
        <v>45</v>
      </c>
      <c r="C25" s="15"/>
      <c r="D25" s="15" t="s">
        <v>18</v>
      </c>
      <c r="E25" s="15" t="s">
        <v>24</v>
      </c>
      <c r="F25" s="16" t="s">
        <v>29</v>
      </c>
      <c r="G25" s="1"/>
      <c r="V25" s="17"/>
    </row>
    <row r="26" spans="1:22" x14ac:dyDescent="0.25">
      <c r="A26" s="8">
        <v>42736</v>
      </c>
      <c r="B26" s="9" t="s">
        <v>45</v>
      </c>
      <c r="C26" s="9"/>
      <c r="D26" s="9" t="s">
        <v>18</v>
      </c>
      <c r="E26" s="9" t="s">
        <v>19</v>
      </c>
      <c r="F26" s="10" t="s">
        <v>30</v>
      </c>
      <c r="G26" s="1"/>
      <c r="V26" s="17"/>
    </row>
    <row r="27" spans="1:22" x14ac:dyDescent="0.25">
      <c r="A27" s="11">
        <v>42736</v>
      </c>
      <c r="B27" s="12" t="s">
        <v>45</v>
      </c>
      <c r="C27" s="12"/>
      <c r="D27" s="12" t="s">
        <v>18</v>
      </c>
      <c r="E27" s="12" t="s">
        <v>20</v>
      </c>
      <c r="F27" s="13" t="s">
        <v>30</v>
      </c>
      <c r="G27" s="1"/>
      <c r="V27" s="17"/>
    </row>
    <row r="28" spans="1:22" x14ac:dyDescent="0.25">
      <c r="A28" s="11">
        <v>42736</v>
      </c>
      <c r="B28" s="12" t="s">
        <v>45</v>
      </c>
      <c r="C28" s="12"/>
      <c r="D28" s="12" t="s">
        <v>18</v>
      </c>
      <c r="E28" s="12" t="s">
        <v>21</v>
      </c>
      <c r="F28" s="13" t="s">
        <v>30</v>
      </c>
      <c r="G28" s="1"/>
      <c r="V28" s="17"/>
    </row>
    <row r="29" spans="1:22" x14ac:dyDescent="0.25">
      <c r="A29" s="11">
        <v>42737</v>
      </c>
      <c r="B29" s="12" t="s">
        <v>45</v>
      </c>
      <c r="C29" s="12"/>
      <c r="D29" s="12" t="s">
        <v>18</v>
      </c>
      <c r="E29" s="12" t="s">
        <v>22</v>
      </c>
      <c r="F29" s="13" t="s">
        <v>30</v>
      </c>
      <c r="G29" s="1"/>
      <c r="V29" s="17"/>
    </row>
    <row r="30" spans="1:22" x14ac:dyDescent="0.25">
      <c r="A30" s="11">
        <v>42738</v>
      </c>
      <c r="B30" s="12" t="s">
        <v>45</v>
      </c>
      <c r="C30" s="12"/>
      <c r="D30" s="12" t="s">
        <v>18</v>
      </c>
      <c r="E30" s="12" t="s">
        <v>23</v>
      </c>
      <c r="F30" s="13" t="s">
        <v>30</v>
      </c>
      <c r="G30" s="1"/>
      <c r="V30" s="17"/>
    </row>
    <row r="31" spans="1:22" x14ac:dyDescent="0.25">
      <c r="A31" s="14">
        <v>42739</v>
      </c>
      <c r="B31" s="15" t="s">
        <v>45</v>
      </c>
      <c r="C31" s="15"/>
      <c r="D31" s="15" t="s">
        <v>18</v>
      </c>
      <c r="E31" s="15" t="s">
        <v>24</v>
      </c>
      <c r="F31" s="16" t="s">
        <v>30</v>
      </c>
      <c r="G31" s="1"/>
      <c r="V31" s="17"/>
    </row>
    <row r="32" spans="1:22" x14ac:dyDescent="0.25">
      <c r="A32" s="8">
        <v>42736</v>
      </c>
      <c r="B32" s="9" t="s">
        <v>45</v>
      </c>
      <c r="C32" s="9"/>
      <c r="D32" s="9" t="s">
        <v>18</v>
      </c>
      <c r="E32" s="9" t="s">
        <v>19</v>
      </c>
      <c r="F32" s="10" t="s">
        <v>31</v>
      </c>
      <c r="G32" s="1"/>
      <c r="V32" s="17"/>
    </row>
    <row r="33" spans="1:22" x14ac:dyDescent="0.25">
      <c r="A33" s="11">
        <v>42736</v>
      </c>
      <c r="B33" s="12" t="s">
        <v>45</v>
      </c>
      <c r="C33" s="12"/>
      <c r="D33" s="12" t="s">
        <v>18</v>
      </c>
      <c r="E33" s="12" t="s">
        <v>20</v>
      </c>
      <c r="F33" s="13" t="s">
        <v>31</v>
      </c>
      <c r="G33" s="1"/>
      <c r="V33" s="17"/>
    </row>
    <row r="34" spans="1:22" x14ac:dyDescent="0.25">
      <c r="A34" s="11">
        <v>42736</v>
      </c>
      <c r="B34" s="12" t="s">
        <v>45</v>
      </c>
      <c r="C34" s="12"/>
      <c r="D34" s="12" t="s">
        <v>18</v>
      </c>
      <c r="E34" s="12" t="s">
        <v>21</v>
      </c>
      <c r="F34" s="13" t="s">
        <v>31</v>
      </c>
      <c r="G34" s="1"/>
      <c r="V34" s="17"/>
    </row>
    <row r="35" spans="1:22" x14ac:dyDescent="0.25">
      <c r="A35" s="11">
        <v>42737</v>
      </c>
      <c r="B35" s="12" t="s">
        <v>45</v>
      </c>
      <c r="C35" s="12"/>
      <c r="D35" s="12" t="s">
        <v>18</v>
      </c>
      <c r="E35" s="12" t="s">
        <v>22</v>
      </c>
      <c r="F35" s="13" t="s">
        <v>31</v>
      </c>
      <c r="G35" s="1"/>
      <c r="V35" s="17"/>
    </row>
    <row r="36" spans="1:22" x14ac:dyDescent="0.25">
      <c r="A36" s="11">
        <v>42738</v>
      </c>
      <c r="B36" s="12" t="s">
        <v>45</v>
      </c>
      <c r="C36" s="12"/>
      <c r="D36" s="12" t="s">
        <v>18</v>
      </c>
      <c r="E36" s="12" t="s">
        <v>23</v>
      </c>
      <c r="F36" s="13" t="s">
        <v>31</v>
      </c>
      <c r="G36" s="1"/>
      <c r="V36" s="17"/>
    </row>
    <row r="37" spans="1:22" x14ac:dyDescent="0.25">
      <c r="A37" s="14">
        <v>42739</v>
      </c>
      <c r="B37" s="15" t="s">
        <v>45</v>
      </c>
      <c r="C37" s="15"/>
      <c r="D37" s="15" t="s">
        <v>18</v>
      </c>
      <c r="E37" s="15" t="s">
        <v>24</v>
      </c>
      <c r="F37" s="16" t="s">
        <v>31</v>
      </c>
      <c r="G37" s="1"/>
      <c r="V37" s="17"/>
    </row>
    <row r="38" spans="1:22" x14ac:dyDescent="0.25">
      <c r="A38" s="8">
        <v>42736</v>
      </c>
      <c r="B38" s="9" t="s">
        <v>45</v>
      </c>
      <c r="C38" s="9"/>
      <c r="D38" s="9" t="s">
        <v>18</v>
      </c>
      <c r="E38" s="9" t="s">
        <v>19</v>
      </c>
      <c r="F38" s="10" t="s">
        <v>32</v>
      </c>
      <c r="G38" s="1"/>
      <c r="V38" s="17"/>
    </row>
    <row r="39" spans="1:22" x14ac:dyDescent="0.25">
      <c r="A39" s="11">
        <v>42736</v>
      </c>
      <c r="B39" s="12" t="s">
        <v>45</v>
      </c>
      <c r="C39" s="12"/>
      <c r="D39" s="12" t="s">
        <v>18</v>
      </c>
      <c r="E39" s="12" t="s">
        <v>20</v>
      </c>
      <c r="F39" s="13" t="s">
        <v>32</v>
      </c>
      <c r="G39" s="1"/>
      <c r="V39" s="17"/>
    </row>
    <row r="40" spans="1:22" x14ac:dyDescent="0.25">
      <c r="A40" s="11">
        <v>42736</v>
      </c>
      <c r="B40" s="12" t="s">
        <v>45</v>
      </c>
      <c r="C40" s="12"/>
      <c r="D40" s="12" t="s">
        <v>18</v>
      </c>
      <c r="E40" s="12" t="s">
        <v>21</v>
      </c>
      <c r="F40" s="13" t="s">
        <v>32</v>
      </c>
      <c r="G40" s="1"/>
      <c r="V40" s="17"/>
    </row>
    <row r="41" spans="1:22" x14ac:dyDescent="0.25">
      <c r="A41" s="11">
        <v>42737</v>
      </c>
      <c r="B41" s="12" t="s">
        <v>45</v>
      </c>
      <c r="C41" s="12"/>
      <c r="D41" s="12" t="s">
        <v>18</v>
      </c>
      <c r="E41" s="12" t="s">
        <v>22</v>
      </c>
      <c r="F41" s="13" t="s">
        <v>32</v>
      </c>
      <c r="G41" s="1"/>
      <c r="V41" s="17"/>
    </row>
    <row r="42" spans="1:22" x14ac:dyDescent="0.25">
      <c r="A42" s="11">
        <v>42738</v>
      </c>
      <c r="B42" s="12" t="s">
        <v>45</v>
      </c>
      <c r="C42" s="12"/>
      <c r="D42" s="12" t="s">
        <v>18</v>
      </c>
      <c r="E42" s="12" t="s">
        <v>23</v>
      </c>
      <c r="F42" s="13" t="s">
        <v>32</v>
      </c>
      <c r="G42" s="1"/>
      <c r="V42" s="17"/>
    </row>
    <row r="43" spans="1:22" x14ac:dyDescent="0.25">
      <c r="A43" s="14">
        <v>42739</v>
      </c>
      <c r="B43" s="15" t="s">
        <v>45</v>
      </c>
      <c r="C43" s="15"/>
      <c r="D43" s="15" t="s">
        <v>18</v>
      </c>
      <c r="E43" s="15" t="s">
        <v>24</v>
      </c>
      <c r="F43" s="16" t="s">
        <v>32</v>
      </c>
      <c r="G43" s="1"/>
      <c r="V43" s="17"/>
    </row>
    <row r="44" spans="1:22" x14ac:dyDescent="0.25">
      <c r="A44" s="8">
        <v>42736</v>
      </c>
      <c r="B44" s="9" t="s">
        <v>45</v>
      </c>
      <c r="C44" s="9"/>
      <c r="D44" s="9" t="s">
        <v>18</v>
      </c>
      <c r="E44" s="9" t="s">
        <v>19</v>
      </c>
      <c r="F44" s="10" t="s">
        <v>33</v>
      </c>
      <c r="G44" s="1"/>
      <c r="V44" s="17"/>
    </row>
    <row r="45" spans="1:22" x14ac:dyDescent="0.25">
      <c r="A45" s="11">
        <v>42736</v>
      </c>
      <c r="B45" s="12" t="s">
        <v>45</v>
      </c>
      <c r="C45" s="12"/>
      <c r="D45" s="12" t="s">
        <v>18</v>
      </c>
      <c r="E45" s="12" t="s">
        <v>20</v>
      </c>
      <c r="F45" s="13" t="s">
        <v>33</v>
      </c>
      <c r="G45" s="1"/>
      <c r="V45" s="17"/>
    </row>
    <row r="46" spans="1:22" x14ac:dyDescent="0.25">
      <c r="A46" s="11">
        <v>42736</v>
      </c>
      <c r="B46" s="12" t="s">
        <v>45</v>
      </c>
      <c r="C46" s="12"/>
      <c r="D46" s="12" t="s">
        <v>18</v>
      </c>
      <c r="E46" s="12" t="s">
        <v>21</v>
      </c>
      <c r="F46" s="13" t="s">
        <v>33</v>
      </c>
      <c r="G46" s="1"/>
      <c r="V46" s="17"/>
    </row>
    <row r="47" spans="1:22" x14ac:dyDescent="0.25">
      <c r="A47" s="11">
        <v>42737</v>
      </c>
      <c r="B47" s="12" t="s">
        <v>45</v>
      </c>
      <c r="C47" s="12"/>
      <c r="D47" s="12" t="s">
        <v>18</v>
      </c>
      <c r="E47" s="12" t="s">
        <v>22</v>
      </c>
      <c r="F47" s="13" t="s">
        <v>33</v>
      </c>
      <c r="G47" s="1"/>
      <c r="V47" s="17"/>
    </row>
    <row r="48" spans="1:22" x14ac:dyDescent="0.25">
      <c r="A48" s="11">
        <v>42738</v>
      </c>
      <c r="B48" s="12" t="s">
        <v>45</v>
      </c>
      <c r="C48" s="12"/>
      <c r="D48" s="12" t="s">
        <v>18</v>
      </c>
      <c r="E48" s="12" t="s">
        <v>23</v>
      </c>
      <c r="F48" s="13" t="s">
        <v>33</v>
      </c>
      <c r="G48" s="1"/>
      <c r="V48" s="17"/>
    </row>
    <row r="49" spans="1:24" x14ac:dyDescent="0.25">
      <c r="A49" s="14">
        <v>42739</v>
      </c>
      <c r="B49" s="15" t="s">
        <v>45</v>
      </c>
      <c r="C49" s="15"/>
      <c r="D49" s="15" t="s">
        <v>18</v>
      </c>
      <c r="E49" s="15" t="s">
        <v>24</v>
      </c>
      <c r="F49" s="16" t="s">
        <v>33</v>
      </c>
      <c r="G49" s="1"/>
      <c r="V49" s="17"/>
    </row>
    <row r="50" spans="1:24" x14ac:dyDescent="0.25">
      <c r="A50" s="8">
        <v>42736</v>
      </c>
      <c r="B50" s="9" t="s">
        <v>45</v>
      </c>
      <c r="C50" s="9"/>
      <c r="D50" s="9" t="s">
        <v>18</v>
      </c>
      <c r="E50" s="9" t="s">
        <v>19</v>
      </c>
      <c r="F50" s="10" t="s">
        <v>34</v>
      </c>
      <c r="G50" s="1">
        <v>157532572.16293699</v>
      </c>
      <c r="V50" s="17">
        <v>3192521.2189347809</v>
      </c>
      <c r="W50" t="s">
        <v>42</v>
      </c>
      <c r="X50" s="17" t="str">
        <f>"OC: "&amp; U50&amp; " "&amp;E50&amp;" "&amp;TEXT(V50,"##.###.###")&amp;" "&amp;W50</f>
        <v>OC:  Active Energy 3.192.521 kWh</v>
      </c>
    </row>
    <row r="51" spans="1:24" x14ac:dyDescent="0.25">
      <c r="A51" s="11">
        <v>42736</v>
      </c>
      <c r="B51" s="12" t="s">
        <v>45</v>
      </c>
      <c r="C51" s="12"/>
      <c r="D51" s="12" t="s">
        <v>18</v>
      </c>
      <c r="E51" s="12" t="s">
        <v>20</v>
      </c>
      <c r="F51" s="13" t="s">
        <v>34</v>
      </c>
      <c r="G51" s="1">
        <v>26311308.284749262</v>
      </c>
      <c r="V51" s="17">
        <v>5232.5031296013331</v>
      </c>
      <c r="W51" t="s">
        <v>43</v>
      </c>
      <c r="X51" s="17" t="str">
        <f t="shared" ref="X51:X52" si="3">"OC: "&amp; U51&amp; " "&amp;E51&amp;" "&amp;TEXT(V51,"##.###.###")&amp;" "&amp;W51</f>
        <v>OC:  Capacity 5.233 kW</v>
      </c>
    </row>
    <row r="52" spans="1:24" x14ac:dyDescent="0.25">
      <c r="A52" s="11">
        <v>42736</v>
      </c>
      <c r="B52" s="12" t="s">
        <v>45</v>
      </c>
      <c r="C52" s="12"/>
      <c r="D52" s="12" t="s">
        <v>18</v>
      </c>
      <c r="E52" s="12" t="s">
        <v>21</v>
      </c>
      <c r="F52" s="13" t="s">
        <v>34</v>
      </c>
      <c r="G52" s="1">
        <v>146165.6824816796</v>
      </c>
      <c r="V52" s="17">
        <v>10550.445832531008</v>
      </c>
      <c r="W52" t="s">
        <v>44</v>
      </c>
      <c r="X52" s="17" t="str">
        <f t="shared" si="3"/>
        <v>OC:  Reactive Energy 10.550 kVARh</v>
      </c>
    </row>
    <row r="53" spans="1:24" x14ac:dyDescent="0.25">
      <c r="A53" s="11">
        <v>42737</v>
      </c>
      <c r="B53" s="12" t="s">
        <v>45</v>
      </c>
      <c r="C53" s="12"/>
      <c r="D53" s="12" t="s">
        <v>18</v>
      </c>
      <c r="E53" s="12" t="s">
        <v>22</v>
      </c>
      <c r="F53" s="13" t="s">
        <v>34</v>
      </c>
      <c r="G53" s="1">
        <v>0</v>
      </c>
      <c r="V53" s="17"/>
    </row>
    <row r="54" spans="1:24" x14ac:dyDescent="0.25">
      <c r="A54" s="11">
        <v>42738</v>
      </c>
      <c r="B54" s="12" t="s">
        <v>45</v>
      </c>
      <c r="C54" s="12"/>
      <c r="D54" s="12" t="s">
        <v>18</v>
      </c>
      <c r="E54" s="12" t="s">
        <v>23</v>
      </c>
      <c r="F54" s="13" t="s">
        <v>34</v>
      </c>
      <c r="G54" s="1">
        <v>0</v>
      </c>
      <c r="V54" s="17"/>
    </row>
    <row r="55" spans="1:24" x14ac:dyDescent="0.25">
      <c r="A55" s="14">
        <v>42739</v>
      </c>
      <c r="B55" s="15" t="s">
        <v>45</v>
      </c>
      <c r="C55" s="15"/>
      <c r="D55" s="15" t="s">
        <v>18</v>
      </c>
      <c r="E55" s="15" t="s">
        <v>24</v>
      </c>
      <c r="F55" s="16" t="s">
        <v>34</v>
      </c>
      <c r="G55" s="1">
        <v>0</v>
      </c>
      <c r="V55" s="17"/>
    </row>
    <row r="56" spans="1:24" x14ac:dyDescent="0.25">
      <c r="A56" s="8">
        <v>42736</v>
      </c>
      <c r="B56" s="9" t="s">
        <v>45</v>
      </c>
      <c r="C56" s="9"/>
      <c r="D56" s="9" t="s">
        <v>18</v>
      </c>
      <c r="E56" s="9" t="s">
        <v>19</v>
      </c>
      <c r="F56" s="10" t="s">
        <v>35</v>
      </c>
      <c r="G56" s="1">
        <v>26386129.437993132</v>
      </c>
      <c r="V56" s="17">
        <v>457017</v>
      </c>
      <c r="W56" t="s">
        <v>42</v>
      </c>
      <c r="X56" s="17" t="str">
        <f>"OC: "&amp; U56&amp; " "&amp;E56&amp;" "&amp;TEXT(V56,"##.###.###")&amp;" "&amp;W56</f>
        <v>OC:  Active Energy 457.017 kWh</v>
      </c>
    </row>
    <row r="57" spans="1:24" x14ac:dyDescent="0.25">
      <c r="A57" s="11">
        <v>42736</v>
      </c>
      <c r="B57" s="12" t="s">
        <v>45</v>
      </c>
      <c r="C57" s="12"/>
      <c r="D57" s="12" t="s">
        <v>18</v>
      </c>
      <c r="E57" s="12" t="s">
        <v>20</v>
      </c>
      <c r="F57" s="13" t="s">
        <v>35</v>
      </c>
      <c r="G57" s="1">
        <v>3263217.0245267749</v>
      </c>
      <c r="V57" s="17">
        <v>618</v>
      </c>
      <c r="W57" t="s">
        <v>43</v>
      </c>
      <c r="X57" s="17" t="str">
        <f t="shared" ref="X57:X58" si="4">"OC: "&amp; U57&amp; " "&amp;E57&amp;" "&amp;TEXT(V57,"##.###.###")&amp;" "&amp;W57</f>
        <v>OC:  Capacity 618 kW</v>
      </c>
    </row>
    <row r="58" spans="1:24" x14ac:dyDescent="0.25">
      <c r="A58" s="11">
        <v>42736</v>
      </c>
      <c r="B58" s="12" t="s">
        <v>45</v>
      </c>
      <c r="C58" s="12"/>
      <c r="D58" s="12" t="s">
        <v>18</v>
      </c>
      <c r="E58" s="12" t="s">
        <v>21</v>
      </c>
      <c r="F58" s="13" t="s">
        <v>35</v>
      </c>
      <c r="G58" s="1">
        <v>2665</v>
      </c>
      <c r="V58" s="17">
        <v>236</v>
      </c>
      <c r="W58" t="s">
        <v>44</v>
      </c>
      <c r="X58" s="17" t="str">
        <f t="shared" si="4"/>
        <v>OC:  Reactive Energy 236 kVARh</v>
      </c>
    </row>
    <row r="59" spans="1:24" x14ac:dyDescent="0.25">
      <c r="A59" s="11">
        <v>42737</v>
      </c>
      <c r="B59" s="12" t="s">
        <v>45</v>
      </c>
      <c r="C59" s="12"/>
      <c r="D59" s="12" t="s">
        <v>18</v>
      </c>
      <c r="E59" s="12" t="s">
        <v>22</v>
      </c>
      <c r="F59" s="13" t="s">
        <v>35</v>
      </c>
      <c r="G59" s="1">
        <v>0</v>
      </c>
      <c r="V59" s="17"/>
    </row>
    <row r="60" spans="1:24" x14ac:dyDescent="0.25">
      <c r="A60" s="11">
        <v>42738</v>
      </c>
      <c r="B60" s="12" t="s">
        <v>45</v>
      </c>
      <c r="C60" s="12"/>
      <c r="D60" s="12" t="s">
        <v>18</v>
      </c>
      <c r="E60" s="12" t="s">
        <v>23</v>
      </c>
      <c r="F60" s="13" t="s">
        <v>35</v>
      </c>
      <c r="G60" s="1">
        <v>0</v>
      </c>
      <c r="V60" s="17"/>
    </row>
    <row r="61" spans="1:24" x14ac:dyDescent="0.25">
      <c r="A61" s="14">
        <v>42739</v>
      </c>
      <c r="B61" s="15" t="s">
        <v>45</v>
      </c>
      <c r="C61" s="15"/>
      <c r="D61" s="15" t="s">
        <v>18</v>
      </c>
      <c r="E61" s="15" t="s">
        <v>24</v>
      </c>
      <c r="F61" s="16" t="s">
        <v>35</v>
      </c>
      <c r="G61" s="1">
        <v>0</v>
      </c>
      <c r="V61" s="17"/>
    </row>
    <row r="62" spans="1:24" x14ac:dyDescent="0.25">
      <c r="A62" s="8">
        <v>42736</v>
      </c>
      <c r="B62" s="9" t="s">
        <v>45</v>
      </c>
      <c r="C62" s="9"/>
      <c r="D62" s="9" t="s">
        <v>18</v>
      </c>
      <c r="E62" s="9" t="s">
        <v>19</v>
      </c>
      <c r="F62" s="10" t="s">
        <v>36</v>
      </c>
      <c r="G62" s="1">
        <v>99169920.692651346</v>
      </c>
      <c r="V62" s="17">
        <v>1712999</v>
      </c>
      <c r="W62" t="s">
        <v>42</v>
      </c>
      <c r="X62" s="17" t="str">
        <f>"OC: "&amp; U62&amp; " "&amp;E62&amp;" "&amp;TEXT(V62,"##.###.###")&amp;" "&amp;W62</f>
        <v>OC:  Active Energy 1.712.999 kWh</v>
      </c>
    </row>
    <row r="63" spans="1:24" x14ac:dyDescent="0.25">
      <c r="A63" s="11">
        <v>42736</v>
      </c>
      <c r="B63" s="12" t="s">
        <v>45</v>
      </c>
      <c r="C63" s="12"/>
      <c r="D63" s="12" t="s">
        <v>18</v>
      </c>
      <c r="E63" s="12" t="s">
        <v>20</v>
      </c>
      <c r="F63" s="13" t="s">
        <v>36</v>
      </c>
      <c r="G63" s="1">
        <v>20023242.577645663</v>
      </c>
      <c r="V63" s="17">
        <v>3774</v>
      </c>
      <c r="W63" t="s">
        <v>43</v>
      </c>
      <c r="X63" s="17" t="str">
        <f t="shared" ref="X63:X64" si="5">"OC: "&amp; U63&amp; " "&amp;E63&amp;" "&amp;TEXT(V63,"##.###.###")&amp;" "&amp;W63</f>
        <v>OC:  Capacity 3.774 kW</v>
      </c>
    </row>
    <row r="64" spans="1:24" x14ac:dyDescent="0.25">
      <c r="A64" s="11">
        <v>42736</v>
      </c>
      <c r="B64" s="12" t="s">
        <v>45</v>
      </c>
      <c r="C64" s="12"/>
      <c r="D64" s="12" t="s">
        <v>18</v>
      </c>
      <c r="E64" s="12" t="s">
        <v>21</v>
      </c>
      <c r="F64" s="13" t="s">
        <v>36</v>
      </c>
      <c r="G64" s="1">
        <v>175</v>
      </c>
      <c r="V64" s="17">
        <v>39</v>
      </c>
      <c r="W64" t="s">
        <v>44</v>
      </c>
      <c r="X64" s="17" t="str">
        <f t="shared" si="5"/>
        <v>OC:  Reactive Energy 39 kVARh</v>
      </c>
    </row>
    <row r="65" spans="1:24" x14ac:dyDescent="0.25">
      <c r="A65" s="11">
        <v>42737</v>
      </c>
      <c r="B65" s="12" t="s">
        <v>45</v>
      </c>
      <c r="C65" s="12"/>
      <c r="D65" s="12" t="s">
        <v>18</v>
      </c>
      <c r="E65" s="12" t="s">
        <v>22</v>
      </c>
      <c r="F65" s="13" t="s">
        <v>36</v>
      </c>
      <c r="G65" s="1">
        <v>0</v>
      </c>
      <c r="V65" s="17"/>
    </row>
    <row r="66" spans="1:24" x14ac:dyDescent="0.25">
      <c r="A66" s="11">
        <v>42738</v>
      </c>
      <c r="B66" s="12" t="s">
        <v>45</v>
      </c>
      <c r="C66" s="12"/>
      <c r="D66" s="12" t="s">
        <v>18</v>
      </c>
      <c r="E66" s="12" t="s">
        <v>23</v>
      </c>
      <c r="F66" s="13" t="s">
        <v>36</v>
      </c>
      <c r="G66" s="1">
        <v>0</v>
      </c>
      <c r="V66" s="17"/>
    </row>
    <row r="67" spans="1:24" x14ac:dyDescent="0.25">
      <c r="A67" s="14">
        <v>42739</v>
      </c>
      <c r="B67" s="15" t="s">
        <v>45</v>
      </c>
      <c r="C67" s="15"/>
      <c r="D67" s="15" t="s">
        <v>18</v>
      </c>
      <c r="E67" s="15" t="s">
        <v>24</v>
      </c>
      <c r="F67" s="16" t="s">
        <v>36</v>
      </c>
      <c r="G67" s="1">
        <v>0</v>
      </c>
      <c r="V67" s="17"/>
    </row>
    <row r="68" spans="1:24" x14ac:dyDescent="0.25">
      <c r="A68" s="8">
        <v>42736</v>
      </c>
      <c r="B68" s="9" t="s">
        <v>45</v>
      </c>
      <c r="C68" s="9"/>
      <c r="D68" s="9" t="s">
        <v>18</v>
      </c>
      <c r="E68" s="9" t="s">
        <v>19</v>
      </c>
      <c r="F68" s="10" t="s">
        <v>37</v>
      </c>
      <c r="G68" s="1">
        <v>38856773.251567706</v>
      </c>
      <c r="V68" s="17">
        <v>706972.63753336493</v>
      </c>
      <c r="W68" t="s">
        <v>42</v>
      </c>
      <c r="X68" s="17" t="str">
        <f>"OC: "&amp; U68&amp; " "&amp;E68&amp;" "&amp;TEXT(V68,"##.###.###")&amp;" "&amp;W68</f>
        <v>OC:  Active Energy 706.973 kWh</v>
      </c>
    </row>
    <row r="69" spans="1:24" x14ac:dyDescent="0.25">
      <c r="A69" s="11">
        <v>42736</v>
      </c>
      <c r="B69" s="12" t="s">
        <v>45</v>
      </c>
      <c r="C69" s="12"/>
      <c r="D69" s="12" t="s">
        <v>18</v>
      </c>
      <c r="E69" s="12" t="s">
        <v>20</v>
      </c>
      <c r="F69" s="13" t="s">
        <v>37</v>
      </c>
      <c r="G69" s="1">
        <v>782609.4183957479</v>
      </c>
      <c r="V69" s="17">
        <v>130.67553850367949</v>
      </c>
      <c r="W69" t="s">
        <v>43</v>
      </c>
      <c r="X69" s="17" t="str">
        <f t="shared" ref="X69:X70" si="6">"OC: "&amp; U69&amp; " "&amp;E69&amp;" "&amp;TEXT(V69,"##.###.###")&amp;" "&amp;W69</f>
        <v>OC:  Capacity 131 kW</v>
      </c>
    </row>
    <row r="70" spans="1:24" x14ac:dyDescent="0.25">
      <c r="A70" s="11">
        <v>42736</v>
      </c>
      <c r="B70" s="12" t="s">
        <v>45</v>
      </c>
      <c r="C70" s="12"/>
      <c r="D70" s="12" t="s">
        <v>18</v>
      </c>
      <c r="E70" s="12" t="s">
        <v>21</v>
      </c>
      <c r="F70" s="13" t="s">
        <v>37</v>
      </c>
      <c r="G70" s="1">
        <v>3477.8649624819627</v>
      </c>
      <c r="V70" s="17"/>
      <c r="W70" t="s">
        <v>44</v>
      </c>
      <c r="X70" s="17" t="str">
        <f t="shared" si="6"/>
        <v>OC:  Reactive Energy  kVARh</v>
      </c>
    </row>
    <row r="71" spans="1:24" x14ac:dyDescent="0.25">
      <c r="A71" s="11">
        <v>42737</v>
      </c>
      <c r="B71" s="12" t="s">
        <v>45</v>
      </c>
      <c r="C71" s="12"/>
      <c r="D71" s="12" t="s">
        <v>18</v>
      </c>
      <c r="E71" s="12" t="s">
        <v>22</v>
      </c>
      <c r="F71" s="13" t="s">
        <v>37</v>
      </c>
      <c r="G71" s="1">
        <v>0</v>
      </c>
      <c r="V71" s="17"/>
    </row>
    <row r="72" spans="1:24" x14ac:dyDescent="0.25">
      <c r="A72" s="11">
        <v>42738</v>
      </c>
      <c r="B72" s="12" t="s">
        <v>45</v>
      </c>
      <c r="C72" s="12"/>
      <c r="D72" s="12" t="s">
        <v>18</v>
      </c>
      <c r="E72" s="12" t="s">
        <v>23</v>
      </c>
      <c r="F72" s="13" t="s">
        <v>37</v>
      </c>
      <c r="G72" s="1">
        <v>0</v>
      </c>
      <c r="V72" s="17"/>
    </row>
    <row r="73" spans="1:24" x14ac:dyDescent="0.25">
      <c r="A73" s="14">
        <v>42739</v>
      </c>
      <c r="B73" s="15" t="s">
        <v>45</v>
      </c>
      <c r="C73" s="15"/>
      <c r="D73" s="15" t="s">
        <v>18</v>
      </c>
      <c r="E73" s="15" t="s">
        <v>24</v>
      </c>
      <c r="F73" s="16" t="s">
        <v>37</v>
      </c>
      <c r="G73" s="1">
        <v>0</v>
      </c>
      <c r="V73" s="17"/>
    </row>
    <row r="74" spans="1:24" x14ac:dyDescent="0.25">
      <c r="A74" s="8">
        <v>42736</v>
      </c>
      <c r="B74" s="9" t="s">
        <v>45</v>
      </c>
      <c r="C74" s="9"/>
      <c r="D74" s="9" t="s">
        <v>18</v>
      </c>
      <c r="E74" s="9" t="s">
        <v>19</v>
      </c>
      <c r="F74" s="10" t="s">
        <v>38</v>
      </c>
      <c r="G74" s="1">
        <v>7824748.8499294212</v>
      </c>
      <c r="V74" s="17">
        <v>140354.42678875901</v>
      </c>
      <c r="W74" t="s">
        <v>42</v>
      </c>
      <c r="X74" s="17" t="str">
        <f>"OC: "&amp; U74&amp; " "&amp;E74&amp;" "&amp;TEXT(V74,"##.###.###")&amp;" "&amp;W74</f>
        <v>OC:  Active Energy 140.354 kWh</v>
      </c>
    </row>
    <row r="75" spans="1:24" x14ac:dyDescent="0.25">
      <c r="A75" s="11">
        <v>42736</v>
      </c>
      <c r="B75" s="12" t="s">
        <v>45</v>
      </c>
      <c r="C75" s="12"/>
      <c r="D75" s="12" t="s">
        <v>18</v>
      </c>
      <c r="E75" s="12" t="s">
        <v>20</v>
      </c>
      <c r="F75" s="13" t="s">
        <v>38</v>
      </c>
      <c r="G75" s="1">
        <v>88072.76751616424</v>
      </c>
      <c r="V75" s="17">
        <v>14.302034538780479</v>
      </c>
      <c r="W75" t="s">
        <v>43</v>
      </c>
      <c r="X75" s="17" t="str">
        <f t="shared" ref="X75:X76" si="7">"OC: "&amp; U75&amp; " "&amp;E75&amp;" "&amp;TEXT(V75,"##.###.###")&amp;" "&amp;W75</f>
        <v>OC:  Capacity 14 kW</v>
      </c>
    </row>
    <row r="76" spans="1:24" x14ac:dyDescent="0.25">
      <c r="A76" s="11">
        <v>42736</v>
      </c>
      <c r="B76" s="12" t="s">
        <v>45</v>
      </c>
      <c r="C76" s="12"/>
      <c r="D76" s="12" t="s">
        <v>18</v>
      </c>
      <c r="E76" s="12" t="s">
        <v>21</v>
      </c>
      <c r="F76" s="13" t="s">
        <v>38</v>
      </c>
      <c r="G76" s="1">
        <v>460.66365340533343</v>
      </c>
      <c r="V76" s="17"/>
      <c r="W76" t="s">
        <v>44</v>
      </c>
      <c r="X76" s="17" t="str">
        <f t="shared" si="7"/>
        <v>OC:  Reactive Energy  kVARh</v>
      </c>
    </row>
    <row r="77" spans="1:24" x14ac:dyDescent="0.25">
      <c r="A77" s="11">
        <v>42737</v>
      </c>
      <c r="B77" s="12" t="s">
        <v>45</v>
      </c>
      <c r="C77" s="12"/>
      <c r="D77" s="12" t="s">
        <v>18</v>
      </c>
      <c r="E77" s="12" t="s">
        <v>22</v>
      </c>
      <c r="F77" s="13" t="s">
        <v>38</v>
      </c>
      <c r="G77" s="1">
        <v>0</v>
      </c>
      <c r="V77" s="17"/>
    </row>
    <row r="78" spans="1:24" x14ac:dyDescent="0.25">
      <c r="A78" s="11">
        <v>42738</v>
      </c>
      <c r="B78" s="12" t="s">
        <v>45</v>
      </c>
      <c r="C78" s="12"/>
      <c r="D78" s="12" t="s">
        <v>18</v>
      </c>
      <c r="E78" s="12" t="s">
        <v>23</v>
      </c>
      <c r="F78" s="13" t="s">
        <v>38</v>
      </c>
      <c r="G78" s="1">
        <v>0</v>
      </c>
      <c r="V78" s="17"/>
    </row>
    <row r="79" spans="1:24" x14ac:dyDescent="0.25">
      <c r="A79" s="14">
        <v>42739</v>
      </c>
      <c r="B79" s="15" t="s">
        <v>45</v>
      </c>
      <c r="C79" s="15"/>
      <c r="D79" s="15" t="s">
        <v>18</v>
      </c>
      <c r="E79" s="15" t="s">
        <v>24</v>
      </c>
      <c r="F79" s="16" t="s">
        <v>38</v>
      </c>
      <c r="G79" s="1">
        <v>0</v>
      </c>
      <c r="V79" s="17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2017-02-09T18:32:38Z</dcterms:modified>
</cp:coreProperties>
</file>